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7235" windowHeight="10770"/>
  </bookViews>
  <sheets>
    <sheet name="야호" sheetId="1" r:id="rId1"/>
  </sheets>
  <calcPr calcId="144525"/>
</workbook>
</file>

<file path=xl/calcChain.xml><?xml version="1.0" encoding="utf-8"?>
<calcChain xmlns="http://schemas.openxmlformats.org/spreadsheetml/2006/main">
  <c r="B9" i="1" l="1"/>
  <c r="G9" i="1" s="1"/>
  <c r="B10" i="1"/>
  <c r="G10" i="1" s="1"/>
  <c r="G4" i="1" l="1"/>
  <c r="E3" i="1"/>
  <c r="D9" i="1"/>
  <c r="E7" i="1"/>
  <c r="F3" i="1"/>
  <c r="E9" i="1"/>
  <c r="D10" i="1"/>
  <c r="F6" i="1"/>
  <c r="E6" i="1"/>
  <c r="H9" i="1"/>
  <c r="H10" i="1"/>
  <c r="D4" i="1"/>
  <c r="G7" i="1"/>
  <c r="H4" i="1"/>
  <c r="F7" i="1"/>
  <c r="E10" i="1"/>
  <c r="G3" i="1"/>
  <c r="G6" i="1"/>
  <c r="F9" i="1"/>
  <c r="E4" i="1"/>
  <c r="H3" i="1"/>
  <c r="F10" i="1"/>
  <c r="D3" i="1"/>
  <c r="D6" i="1"/>
  <c r="H6" i="1"/>
  <c r="F4" i="1"/>
  <c r="D7" i="1"/>
  <c r="H7" i="1"/>
</calcChain>
</file>

<file path=xl/sharedStrings.xml><?xml version="1.0" encoding="utf-8"?>
<sst xmlns="http://schemas.openxmlformats.org/spreadsheetml/2006/main" count="25" uniqueCount="22">
  <si>
    <t>레벨</t>
    <phoneticPr fontId="2" type="noConversion"/>
  </si>
  <si>
    <t>이름</t>
    <phoneticPr fontId="2" type="noConversion"/>
  </si>
  <si>
    <t>체력</t>
    <phoneticPr fontId="2" type="noConversion"/>
  </si>
  <si>
    <t>흑태양 보병</t>
    <phoneticPr fontId="2" type="noConversion"/>
  </si>
  <si>
    <t>흑태양 궁병</t>
    <phoneticPr fontId="2" type="noConversion"/>
  </si>
  <si>
    <t>괴물 갈매기</t>
    <phoneticPr fontId="2" type="noConversion"/>
  </si>
  <si>
    <t>화염 정령</t>
    <phoneticPr fontId="2" type="noConversion"/>
  </si>
  <si>
    <t>떠도는 학자 유령</t>
    <phoneticPr fontId="2" type="noConversion"/>
  </si>
  <si>
    <t>호기심 많은 학자 유령</t>
    <phoneticPr fontId="2" type="noConversion"/>
  </si>
  <si>
    <t>레프 보병</t>
    <phoneticPr fontId="2" type="noConversion"/>
  </si>
  <si>
    <t>레프 법사</t>
    <phoneticPr fontId="2" type="noConversion"/>
  </si>
  <si>
    <t>레프 암살자</t>
    <phoneticPr fontId="2" type="noConversion"/>
  </si>
  <si>
    <t>레프 기갑병</t>
    <phoneticPr fontId="2" type="noConversion"/>
  </si>
  <si>
    <t>흑태양 폭탄병</t>
    <phoneticPr fontId="2" type="noConversion"/>
  </si>
  <si>
    <t>흑태양 법사</t>
    <phoneticPr fontId="2" type="noConversion"/>
  </si>
  <si>
    <t>세르니움(전)</t>
    <phoneticPr fontId="2" type="noConversion"/>
  </si>
  <si>
    <t>세르니움(후)</t>
    <phoneticPr fontId="2" type="noConversion"/>
  </si>
  <si>
    <t>타수 입력</t>
    <phoneticPr fontId="2" type="noConversion"/>
  </si>
  <si>
    <t>도핑O 줄당 데미지</t>
    <phoneticPr fontId="2" type="noConversion"/>
  </si>
  <si>
    <t>도핑X 줄당 데미지</t>
    <phoneticPr fontId="2" type="noConversion"/>
  </si>
  <si>
    <t>줄당 데미지 입력 (기준 : -50)</t>
    <phoneticPr fontId="2" type="noConversion"/>
  </si>
  <si>
    <t>(캐릭터어센틱포스 - 요구어센틱포스)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</si>
</sst>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메이플스토리"/>
      <family val="3"/>
      <charset val="129"/>
    </font>
    <font>
      <sz val="13"/>
      <name val="메이플스토리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1" applyNumberFormat="1" applyFont="1" applyAlignment="1">
      <alignment horizontal="center" vertical="center"/>
    </xf>
    <xf numFmtId="41" fontId="3" fillId="0" borderId="0" xfId="1" applyFont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  <xf numFmtId="41" fontId="3" fillId="2" borderId="7" xfId="1" applyFont="1" applyFill="1" applyBorder="1" applyAlignment="1">
      <alignment horizontal="center" vertical="center"/>
    </xf>
    <xf numFmtId="41" fontId="3" fillId="3" borderId="1" xfId="1" applyFont="1" applyFill="1" applyBorder="1" applyAlignment="1">
      <alignment horizontal="center" vertical="center"/>
    </xf>
    <xf numFmtId="41" fontId="3" fillId="3" borderId="7" xfId="1" applyFont="1" applyFill="1" applyBorder="1" applyAlignment="1">
      <alignment horizontal="center" vertical="center"/>
    </xf>
    <xf numFmtId="41" fontId="3" fillId="3" borderId="9" xfId="1" applyFont="1" applyFill="1" applyBorder="1" applyAlignment="1">
      <alignment horizontal="center" vertical="center"/>
    </xf>
    <xf numFmtId="41" fontId="3" fillId="3" borderId="10" xfId="1" applyFont="1" applyFill="1" applyBorder="1" applyAlignment="1">
      <alignment horizontal="center" vertical="center"/>
    </xf>
    <xf numFmtId="0" fontId="3" fillId="0" borderId="12" xfId="1" applyNumberFormat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2" xfId="1" applyFont="1" applyBorder="1" applyAlignment="1">
      <alignment horizontal="center" vertical="center"/>
    </xf>
    <xf numFmtId="41" fontId="3" fillId="0" borderId="12" xfId="1" applyFont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0" fontId="3" fillId="0" borderId="13" xfId="1" applyNumberFormat="1" applyFont="1" applyBorder="1" applyAlignment="1">
      <alignment horizontal="center" vertical="center"/>
    </xf>
    <xf numFmtId="41" fontId="3" fillId="0" borderId="9" xfId="1" applyFont="1" applyBorder="1" applyAlignment="1">
      <alignment horizontal="center" vertical="center"/>
    </xf>
    <xf numFmtId="41" fontId="3" fillId="0" borderId="15" xfId="1" applyFont="1" applyBorder="1" applyAlignment="1">
      <alignment horizontal="center" vertical="center"/>
    </xf>
    <xf numFmtId="41" fontId="3" fillId="0" borderId="10" xfId="1" applyFont="1" applyBorder="1" applyAlignment="1">
      <alignment horizontal="center" vertical="center"/>
    </xf>
    <xf numFmtId="41" fontId="3" fillId="2" borderId="12" xfId="1" applyFont="1" applyFill="1" applyBorder="1" applyAlignment="1">
      <alignment horizontal="center" vertical="center"/>
    </xf>
    <xf numFmtId="41" fontId="3" fillId="3" borderId="12" xfId="1" applyFont="1" applyFill="1" applyBorder="1" applyAlignment="1">
      <alignment horizontal="center" vertical="center"/>
    </xf>
    <xf numFmtId="41" fontId="3" fillId="3" borderId="13" xfId="1" applyFont="1" applyFill="1" applyBorder="1" applyAlignment="1">
      <alignment horizontal="center" vertical="center"/>
    </xf>
    <xf numFmtId="41" fontId="3" fillId="5" borderId="3" xfId="1" applyFont="1" applyFill="1" applyBorder="1" applyAlignment="1">
      <alignment horizontal="center" vertical="center"/>
    </xf>
    <xf numFmtId="41" fontId="4" fillId="6" borderId="24" xfId="1" applyFont="1" applyFill="1" applyBorder="1" applyAlignment="1">
      <alignment vertical="center"/>
    </xf>
    <xf numFmtId="0" fontId="3" fillId="7" borderId="11" xfId="1" applyNumberFormat="1" applyFont="1" applyFill="1" applyBorder="1" applyAlignment="1">
      <alignment horizontal="center" vertical="center"/>
    </xf>
    <xf numFmtId="0" fontId="3" fillId="7" borderId="4" xfId="1" applyNumberFormat="1" applyFont="1" applyFill="1" applyBorder="1" applyAlignment="1">
      <alignment horizontal="center" vertical="center"/>
    </xf>
    <xf numFmtId="0" fontId="3" fillId="7" borderId="5" xfId="1" applyNumberFormat="1" applyFont="1" applyFill="1" applyBorder="1" applyAlignment="1">
      <alignment horizontal="center" vertical="center"/>
    </xf>
    <xf numFmtId="0" fontId="3" fillId="7" borderId="12" xfId="1" applyNumberFormat="1" applyFont="1" applyFill="1" applyBorder="1" applyAlignment="1">
      <alignment horizontal="center" vertical="center"/>
    </xf>
    <xf numFmtId="0" fontId="3" fillId="7" borderId="1" xfId="1" applyNumberFormat="1" applyFont="1" applyFill="1" applyBorder="1" applyAlignment="1">
      <alignment horizontal="center" vertical="center"/>
    </xf>
    <xf numFmtId="0" fontId="3" fillId="7" borderId="7" xfId="1" applyNumberFormat="1" applyFont="1" applyFill="1" applyBorder="1" applyAlignment="1">
      <alignment horizontal="center" vertical="center"/>
    </xf>
    <xf numFmtId="41" fontId="3" fillId="6" borderId="11" xfId="1" applyFont="1" applyFill="1" applyBorder="1" applyAlignment="1">
      <alignment horizontal="center" vertical="center"/>
    </xf>
    <xf numFmtId="41" fontId="3" fillId="6" borderId="4" xfId="1" applyFont="1" applyFill="1" applyBorder="1" applyAlignment="1">
      <alignment horizontal="center" vertical="center"/>
    </xf>
    <xf numFmtId="41" fontId="3" fillId="6" borderId="5" xfId="1" applyFont="1" applyFill="1" applyBorder="1" applyAlignment="1">
      <alignment horizontal="center" vertical="center"/>
    </xf>
    <xf numFmtId="41" fontId="3" fillId="2" borderId="6" xfId="1" applyFont="1" applyFill="1" applyBorder="1" applyAlignment="1">
      <alignment horizontal="center" vertical="center"/>
    </xf>
    <xf numFmtId="41" fontId="3" fillId="2" borderId="17" xfId="1" applyFont="1" applyFill="1" applyBorder="1" applyAlignment="1">
      <alignment horizontal="center" vertical="center"/>
    </xf>
    <xf numFmtId="41" fontId="3" fillId="3" borderId="8" xfId="1" applyFont="1" applyFill="1" applyBorder="1" applyAlignment="1">
      <alignment horizontal="center" vertical="center"/>
    </xf>
    <xf numFmtId="41" fontId="3" fillId="3" borderId="18" xfId="1" applyFont="1" applyFill="1" applyBorder="1" applyAlignment="1">
      <alignment horizontal="center" vertical="center"/>
    </xf>
    <xf numFmtId="0" fontId="3" fillId="7" borderId="3" xfId="1" applyNumberFormat="1" applyFont="1" applyFill="1" applyBorder="1" applyAlignment="1">
      <alignment horizontal="center" vertical="center"/>
    </xf>
    <xf numFmtId="0" fontId="3" fillId="7" borderId="16" xfId="1" applyNumberFormat="1" applyFont="1" applyFill="1" applyBorder="1" applyAlignment="1">
      <alignment horizontal="center" vertical="center"/>
    </xf>
    <xf numFmtId="41" fontId="3" fillId="4" borderId="11" xfId="1" applyFont="1" applyFill="1" applyBorder="1" applyAlignment="1">
      <alignment horizontal="center" vertical="center"/>
    </xf>
    <xf numFmtId="41" fontId="3" fillId="4" borderId="4" xfId="1" applyFont="1" applyFill="1" applyBorder="1" applyAlignment="1">
      <alignment horizontal="center" vertical="center"/>
    </xf>
    <xf numFmtId="41" fontId="3" fillId="4" borderId="14" xfId="1" applyFont="1" applyFill="1" applyBorder="1" applyAlignment="1">
      <alignment horizontal="center" vertical="center"/>
    </xf>
    <xf numFmtId="41" fontId="3" fillId="5" borderId="19" xfId="1" applyFont="1" applyFill="1" applyBorder="1" applyAlignment="1">
      <alignment horizontal="center" vertical="center"/>
    </xf>
    <xf numFmtId="41" fontId="3" fillId="5" borderId="20" xfId="1" applyFont="1" applyFill="1" applyBorder="1" applyAlignment="1">
      <alignment horizontal="center" vertical="center"/>
    </xf>
    <xf numFmtId="41" fontId="3" fillId="6" borderId="6" xfId="1" applyFont="1" applyFill="1" applyBorder="1" applyAlignment="1">
      <alignment horizontal="center" vertical="center"/>
    </xf>
    <xf numFmtId="41" fontId="3" fillId="6" borderId="21" xfId="1" applyFont="1" applyFill="1" applyBorder="1" applyAlignment="1">
      <alignment horizontal="center" vertical="center"/>
    </xf>
    <xf numFmtId="41" fontId="3" fillId="6" borderId="22" xfId="1" applyFont="1" applyFill="1" applyBorder="1" applyAlignment="1">
      <alignment horizontal="center" vertical="center"/>
    </xf>
    <xf numFmtId="41" fontId="3" fillId="6" borderId="23" xfId="1" applyFont="1" applyFill="1" applyBorder="1" applyAlignment="1">
      <alignment horizontal="center" vertical="center"/>
    </xf>
    <xf numFmtId="41" fontId="3" fillId="5" borderId="6" xfId="1" applyFont="1" applyFill="1" applyBorder="1" applyAlignment="1">
      <alignment horizontal="center" vertical="center"/>
    </xf>
    <xf numFmtId="41" fontId="3" fillId="5" borderId="21" xfId="1" applyFont="1" applyFill="1" applyBorder="1" applyAlignment="1">
      <alignment horizontal="center" vertical="center"/>
    </xf>
    <xf numFmtId="41" fontId="3" fillId="5" borderId="22" xfId="1" applyFont="1" applyFill="1" applyBorder="1" applyAlignment="1">
      <alignment horizontal="center" vertical="center"/>
    </xf>
    <xf numFmtId="41" fontId="3" fillId="5" borderId="23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zoomScaleNormal="100" workbookViewId="0">
      <selection activeCell="B6" sqref="B6:C6"/>
    </sheetView>
  </sheetViews>
  <sheetFormatPr defaultColWidth="16.625" defaultRowHeight="21.75" customHeight="1" x14ac:dyDescent="0.3"/>
  <cols>
    <col min="1" max="1" width="1.625" style="1" customWidth="1"/>
    <col min="2" max="3" width="19.625" style="2" customWidth="1"/>
    <col min="4" max="8" width="19.875" style="2" customWidth="1"/>
    <col min="9" max="16384" width="16.625" style="2"/>
  </cols>
  <sheetData>
    <row r="1" spans="2:8" ht="21.75" customHeight="1" thickBot="1" x14ac:dyDescent="0.35"/>
    <row r="2" spans="2:8" ht="21.75" customHeight="1" x14ac:dyDescent="0.3">
      <c r="B2" s="36" t="s">
        <v>21</v>
      </c>
      <c r="C2" s="37"/>
      <c r="D2" s="23">
        <v>-100</v>
      </c>
      <c r="E2" s="24">
        <v>-90</v>
      </c>
      <c r="F2" s="24">
        <v>-80</v>
      </c>
      <c r="G2" s="24">
        <v>-70</v>
      </c>
      <c r="H2" s="25">
        <v>-60</v>
      </c>
    </row>
    <row r="3" spans="2:8" ht="21.75" customHeight="1" x14ac:dyDescent="0.3">
      <c r="B3" s="32" t="s">
        <v>18</v>
      </c>
      <c r="C3" s="33"/>
      <c r="D3" s="18">
        <f>B9*0.1</f>
        <v>93082200</v>
      </c>
      <c r="E3" s="3">
        <f>B9*0.2</f>
        <v>186164400</v>
      </c>
      <c r="F3" s="3">
        <f>B9*0.4</f>
        <v>372328800</v>
      </c>
      <c r="G3" s="3">
        <f>B9*0.6</f>
        <v>558493200</v>
      </c>
      <c r="H3" s="4">
        <f>B9*0.8</f>
        <v>744657600</v>
      </c>
    </row>
    <row r="4" spans="2:8" ht="21.75" customHeight="1" thickBot="1" x14ac:dyDescent="0.35">
      <c r="B4" s="34" t="s">
        <v>19</v>
      </c>
      <c r="C4" s="35"/>
      <c r="D4" s="19">
        <f>B10*0.1</f>
        <v>87217500</v>
      </c>
      <c r="E4" s="5">
        <f>B10*0.2</f>
        <v>174435000</v>
      </c>
      <c r="F4" s="5">
        <f>B10*0.4</f>
        <v>348870000</v>
      </c>
      <c r="G4" s="5">
        <f>B10*0.6</f>
        <v>523305000</v>
      </c>
      <c r="H4" s="6">
        <f>B10*0.8</f>
        <v>697740000</v>
      </c>
    </row>
    <row r="5" spans="2:8" ht="21.75" customHeight="1" x14ac:dyDescent="0.3">
      <c r="B5" s="41" t="s">
        <v>20</v>
      </c>
      <c r="C5" s="42"/>
      <c r="D5" s="26">
        <v>-40</v>
      </c>
      <c r="E5" s="27">
        <v>-30</v>
      </c>
      <c r="F5" s="27">
        <v>-20</v>
      </c>
      <c r="G5" s="27">
        <v>-10</v>
      </c>
      <c r="H5" s="28">
        <v>0</v>
      </c>
    </row>
    <row r="6" spans="2:8" ht="21.75" customHeight="1" x14ac:dyDescent="0.3">
      <c r="B6" s="43">
        <v>310274000</v>
      </c>
      <c r="C6" s="44"/>
      <c r="D6" s="18">
        <f>B9*1.2</f>
        <v>1116986400</v>
      </c>
      <c r="E6" s="3">
        <f>B9*1.4</f>
        <v>1303150800</v>
      </c>
      <c r="F6" s="3">
        <f>B9*1.6</f>
        <v>1489315200</v>
      </c>
      <c r="G6" s="3">
        <f>B9*1.8</f>
        <v>1675479600</v>
      </c>
      <c r="H6" s="4">
        <f>B9*2</f>
        <v>1861644000</v>
      </c>
    </row>
    <row r="7" spans="2:8" ht="21.75" customHeight="1" thickBot="1" x14ac:dyDescent="0.35">
      <c r="B7" s="45">
        <v>290725000</v>
      </c>
      <c r="C7" s="46"/>
      <c r="D7" s="19">
        <f>B10*1.2</f>
        <v>1046610000</v>
      </c>
      <c r="E7" s="5">
        <f>B10*1.4</f>
        <v>1221045000</v>
      </c>
      <c r="F7" s="5">
        <f>B10*1.6</f>
        <v>1395480000</v>
      </c>
      <c r="G7" s="5">
        <f>B10*1.8</f>
        <v>1569915000</v>
      </c>
      <c r="H7" s="6">
        <f>B10*2</f>
        <v>1744350000</v>
      </c>
    </row>
    <row r="8" spans="2:8" ht="21.75" customHeight="1" x14ac:dyDescent="0.3">
      <c r="B8" s="21" t="s">
        <v>17</v>
      </c>
      <c r="C8" s="22">
        <v>3</v>
      </c>
      <c r="D8" s="26">
        <v>10</v>
      </c>
      <c r="E8" s="27">
        <v>20</v>
      </c>
      <c r="F8" s="27">
        <v>30</v>
      </c>
      <c r="G8" s="27">
        <v>40</v>
      </c>
      <c r="H8" s="28">
        <v>50</v>
      </c>
    </row>
    <row r="9" spans="2:8" ht="21.75" customHeight="1" x14ac:dyDescent="0.3">
      <c r="B9" s="47">
        <f>C8*B6</f>
        <v>930822000</v>
      </c>
      <c r="C9" s="48"/>
      <c r="D9" s="18">
        <f>B9*2.1</f>
        <v>1954726200</v>
      </c>
      <c r="E9" s="3">
        <f>B9*2.2</f>
        <v>2047808400.0000002</v>
      </c>
      <c r="F9" s="3">
        <f>B9*2.3</f>
        <v>2140890599.9999998</v>
      </c>
      <c r="G9" s="3">
        <f>B9*2.4</f>
        <v>2233972800</v>
      </c>
      <c r="H9" s="4">
        <f>B9*2.5</f>
        <v>2327055000</v>
      </c>
    </row>
    <row r="10" spans="2:8" ht="21.75" customHeight="1" thickBot="1" x14ac:dyDescent="0.35">
      <c r="B10" s="49">
        <f>C8*B7</f>
        <v>872175000</v>
      </c>
      <c r="C10" s="50"/>
      <c r="D10" s="20">
        <f>B10*2.1</f>
        <v>1831567500</v>
      </c>
      <c r="E10" s="7">
        <f>B10*2.2</f>
        <v>1918785000.0000002</v>
      </c>
      <c r="F10" s="7">
        <f>B10*2.3</f>
        <v>2006002499.9999998</v>
      </c>
      <c r="G10" s="7">
        <f>B10*2.4</f>
        <v>2093220000</v>
      </c>
      <c r="H10" s="8">
        <f>B10*2.5</f>
        <v>2180437500</v>
      </c>
    </row>
    <row r="11" spans="2:8" ht="21.75" customHeight="1" thickBot="1" x14ac:dyDescent="0.35"/>
    <row r="12" spans="2:8" ht="21.75" customHeight="1" x14ac:dyDescent="0.3">
      <c r="B12" s="38" t="s">
        <v>15</v>
      </c>
      <c r="C12" s="39"/>
      <c r="D12" s="40"/>
      <c r="E12" s="29" t="s">
        <v>16</v>
      </c>
      <c r="F12" s="30"/>
      <c r="G12" s="31"/>
    </row>
    <row r="13" spans="2:8" ht="21.75" customHeight="1" x14ac:dyDescent="0.3">
      <c r="B13" s="9" t="s">
        <v>0</v>
      </c>
      <c r="C13" s="10" t="s">
        <v>1</v>
      </c>
      <c r="D13" s="11" t="s">
        <v>2</v>
      </c>
      <c r="E13" s="12" t="s">
        <v>0</v>
      </c>
      <c r="F13" s="10" t="s">
        <v>1</v>
      </c>
      <c r="G13" s="13" t="s">
        <v>2</v>
      </c>
    </row>
    <row r="14" spans="2:8" ht="21.75" customHeight="1" x14ac:dyDescent="0.3">
      <c r="B14" s="9">
        <v>260</v>
      </c>
      <c r="C14" s="10" t="s">
        <v>3</v>
      </c>
      <c r="D14" s="11">
        <v>3746688000</v>
      </c>
      <c r="E14" s="9">
        <v>265</v>
      </c>
      <c r="F14" s="10" t="s">
        <v>9</v>
      </c>
      <c r="G14" s="13">
        <v>5295023500</v>
      </c>
    </row>
    <row r="15" spans="2:8" ht="21.75" customHeight="1" x14ac:dyDescent="0.3">
      <c r="B15" s="9">
        <v>260</v>
      </c>
      <c r="C15" s="10" t="s">
        <v>4</v>
      </c>
      <c r="D15" s="11">
        <v>3746688000</v>
      </c>
      <c r="E15" s="9">
        <v>265</v>
      </c>
      <c r="F15" s="10" t="s">
        <v>10</v>
      </c>
      <c r="G15" s="13">
        <v>5295023500</v>
      </c>
    </row>
    <row r="16" spans="2:8" ht="21.75" customHeight="1" x14ac:dyDescent="0.3">
      <c r="B16" s="9">
        <v>261</v>
      </c>
      <c r="C16" s="10" t="s">
        <v>5</v>
      </c>
      <c r="D16" s="11">
        <v>3806790000</v>
      </c>
      <c r="E16" s="9">
        <v>266</v>
      </c>
      <c r="F16" s="10" t="s">
        <v>11</v>
      </c>
      <c r="G16" s="13">
        <v>5380537500</v>
      </c>
    </row>
    <row r="17" spans="2:7" ht="21.75" customHeight="1" x14ac:dyDescent="0.3">
      <c r="B17" s="9">
        <v>262</v>
      </c>
      <c r="C17" s="10" t="s">
        <v>6</v>
      </c>
      <c r="D17" s="11">
        <v>3806790000</v>
      </c>
      <c r="E17" s="9">
        <v>267</v>
      </c>
      <c r="F17" s="10" t="s">
        <v>12</v>
      </c>
      <c r="G17" s="13">
        <v>5470563800</v>
      </c>
    </row>
    <row r="18" spans="2:7" ht="21.75" customHeight="1" x14ac:dyDescent="0.3">
      <c r="B18" s="9">
        <v>263</v>
      </c>
      <c r="C18" s="10" t="s">
        <v>7</v>
      </c>
      <c r="D18" s="11">
        <v>3937401000</v>
      </c>
      <c r="E18" s="9">
        <v>268</v>
      </c>
      <c r="F18" s="10" t="s">
        <v>13</v>
      </c>
      <c r="G18" s="13">
        <v>5557463600</v>
      </c>
    </row>
    <row r="19" spans="2:7" ht="21.75" customHeight="1" thickBot="1" x14ac:dyDescent="0.35">
      <c r="B19" s="14">
        <v>264</v>
      </c>
      <c r="C19" s="15" t="s">
        <v>8</v>
      </c>
      <c r="D19" s="16">
        <v>4004962000</v>
      </c>
      <c r="E19" s="14">
        <v>269</v>
      </c>
      <c r="F19" s="15" t="s">
        <v>14</v>
      </c>
      <c r="G19" s="17">
        <v>5648943300</v>
      </c>
    </row>
  </sheetData>
  <sheetProtection password="80E1" sheet="1" objects="1" scenarios="1"/>
  <protectedRanges>
    <protectedRange sqref="B6:C7 C8" name="입력란"/>
  </protectedRanges>
  <mergeCells count="10">
    <mergeCell ref="E12:G12"/>
    <mergeCell ref="B3:C3"/>
    <mergeCell ref="B4:C4"/>
    <mergeCell ref="B2:C2"/>
    <mergeCell ref="B12:D12"/>
    <mergeCell ref="B5:C5"/>
    <mergeCell ref="B6:C6"/>
    <mergeCell ref="B7:C7"/>
    <mergeCell ref="B9:C9"/>
    <mergeCell ref="B10:C10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야호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이진영</dc:creator>
  <cp:lastModifiedBy>이진영</cp:lastModifiedBy>
  <dcterms:created xsi:type="dcterms:W3CDTF">2020-12-23T19:44:01Z</dcterms:created>
  <dcterms:modified xsi:type="dcterms:W3CDTF">2020-12-24T02:53:32Z</dcterms:modified>
</cp:coreProperties>
</file>